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10" i="1"/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24" i="1" l="1"/>
  <c r="L10" i="1" l="1"/>
  <c r="M10" i="1" s="1"/>
  <c r="M24" i="1" l="1"/>
</calcChain>
</file>

<file path=xl/sharedStrings.xml><?xml version="1.0" encoding="utf-8"?>
<sst xmlns="http://schemas.openxmlformats.org/spreadsheetml/2006/main" count="79" uniqueCount="42">
  <si>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</si>
  <si>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</si>
  <si>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</si>
  <si>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</si>
  <si>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</si>
  <si>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</si>
  <si>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</si>
  <si>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</si>
  <si>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</si>
  <si>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</si>
  <si>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</si>
  <si>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</si>
  <si>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</si>
  <si>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</si>
  <si>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</si>
  <si>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</si>
  <si>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</si>
  <si>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Рукава и шланги"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</si>
  <si>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НВЛ-2019/46-РНВ</t>
    </r>
  </si>
  <si>
    <t>1062280</t>
  </si>
  <si>
    <t>Рукав Пар-2(х)-8-50-80-У напорный резиновый с текстильным каркасом</t>
  </si>
  <si>
    <t>1294672</t>
  </si>
  <si>
    <t>Рукав 25х34-1,0 ХЛ резиновый напорный с нитяным усилием, неармированный, для жидких рабочих сред</t>
  </si>
  <si>
    <t>1041871</t>
  </si>
  <si>
    <t>Рукав резиновый напорный с нитяным усилием, неармированный, для жидких рабочих сред 25х35-1,6</t>
  </si>
  <si>
    <t>1129673</t>
  </si>
  <si>
    <t>Рукав КЩ-2-50-10 ХЛ</t>
  </si>
  <si>
    <t>1204864</t>
  </si>
  <si>
    <t>Рукав резиновый напорный с нитяным усилием, неармированный, для жидких рабочих сред, 16х26-4,0</t>
  </si>
  <si>
    <t>1259234</t>
  </si>
  <si>
    <t>Рукав резиновый напорный с нитяным каркасом, внутренний диаметр 18 мм для бензина-керосина-масла, рабочее давление 1,0 мПа</t>
  </si>
  <si>
    <t>1290559</t>
  </si>
  <si>
    <t>Рукав Г(IV)-10-50-69-ХЛ напорный резиновый с текстильным каркасом</t>
  </si>
  <si>
    <t>1334829</t>
  </si>
  <si>
    <t>Рукав Б(I)-20-25-40-ХЛ напорный резиновый с текстильным каркасом</t>
  </si>
  <si>
    <t>1364201</t>
  </si>
  <si>
    <t>Рукав 25х35-1,0 резиновый напорный с нитяным усилием, неармированный, для жидких рабочих сред</t>
  </si>
  <si>
    <t>М</t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</si>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</sst>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topLeftCell="A28" zoomScaleNormal="100" workbookViewId="0">
      <selection activeCell="D44" sqref="D4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8.7109375" style="8" customWidth="1"/>
    <col min="5" max="5" width="6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17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18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38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16</v>
      </c>
      <c r="B5" s="41"/>
      <c r="C5" s="41"/>
      <c r="D5" s="41"/>
      <c r="E5" s="41"/>
      <c r="F5" s="41"/>
      <c r="G5" s="41"/>
      <c r="H5" s="41"/>
      <c r="J5" s="36"/>
      <c r="K5" s="36"/>
      <c r="L5" s="36"/>
      <c r="M5" s="36"/>
      <c r="N5" s="36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Q9" s="25"/>
    </row>
    <row r="10" spans="1:18" s="3" customFormat="1" ht="40.5" customHeight="1" x14ac:dyDescent="0.25">
      <c r="A10" s="16">
        <v>1</v>
      </c>
      <c r="B10" s="16" t="s">
        <v>15</v>
      </c>
      <c r="C10" s="32" t="s">
        <v>23</v>
      </c>
      <c r="D10" s="40" t="s">
        <v>24</v>
      </c>
      <c r="E10" s="32" t="s">
        <v>37</v>
      </c>
      <c r="F10" s="38">
        <v>16.7</v>
      </c>
      <c r="G10" s="33">
        <v>66.368856883350006</v>
      </c>
      <c r="H10" s="34">
        <v>40560</v>
      </c>
      <c r="I10" s="37">
        <f>F10*G10</f>
        <v>1108.3599099519452</v>
      </c>
      <c r="J10" s="35">
        <v>779.05</v>
      </c>
      <c r="K10" s="25">
        <v>1.41</v>
      </c>
      <c r="L10" s="25">
        <f>J10*K10</f>
        <v>1098.4604999999999</v>
      </c>
      <c r="M10" s="25">
        <f>L10*F10</f>
        <v>18344.290349999999</v>
      </c>
      <c r="Q10" s="25"/>
    </row>
    <row r="11" spans="1:18" s="3" customFormat="1" x14ac:dyDescent="0.25">
      <c r="A11" s="16">
        <v>2</v>
      </c>
      <c r="B11" s="16" t="s">
        <v>15</v>
      </c>
      <c r="C11" s="32" t="s">
        <v>25</v>
      </c>
      <c r="D11" s="40" t="s">
        <v>26</v>
      </c>
      <c r="E11" s="32" t="s">
        <v>37</v>
      </c>
      <c r="F11" s="38">
        <v>20</v>
      </c>
      <c r="G11" s="33">
        <v>291.64750000000004</v>
      </c>
      <c r="H11" s="34">
        <v>39873</v>
      </c>
      <c r="I11" s="37">
        <f t="shared" ref="I11:I23" si="0">F11*G11</f>
        <v>5832.9500000000007</v>
      </c>
      <c r="J11" s="35">
        <v>138.93</v>
      </c>
      <c r="K11" s="25">
        <v>1.41</v>
      </c>
      <c r="L11" s="25">
        <f>J11*K11</f>
        <v>195.8913</v>
      </c>
      <c r="M11" s="25">
        <f>L11*F11</f>
        <v>3917.826</v>
      </c>
      <c r="Q11" s="25"/>
    </row>
    <row r="12" spans="1:18" s="3" customFormat="1" ht="41.25" customHeight="1" x14ac:dyDescent="0.25">
      <c r="A12" s="16">
        <v>3</v>
      </c>
      <c r="B12" s="16" t="s">
        <v>15</v>
      </c>
      <c r="C12" s="32" t="s">
        <v>27</v>
      </c>
      <c r="D12" s="40" t="s">
        <v>28</v>
      </c>
      <c r="E12" s="32" t="s">
        <v>37</v>
      </c>
      <c r="F12" s="38">
        <v>7.2</v>
      </c>
      <c r="G12" s="33">
        <v>128.9327535525</v>
      </c>
      <c r="H12" s="34">
        <v>40921</v>
      </c>
      <c r="I12" s="37">
        <f t="shared" si="0"/>
        <v>928.31582557800004</v>
      </c>
      <c r="J12" s="35">
        <v>88.18</v>
      </c>
      <c r="K12" s="25">
        <v>1.41</v>
      </c>
      <c r="L12" s="25">
        <f t="shared" ref="L12:L23" si="1">J12*K12</f>
        <v>124.3338</v>
      </c>
      <c r="M12" s="25">
        <f t="shared" ref="M12:M23" si="2">L12*F12</f>
        <v>895.20335999999998</v>
      </c>
      <c r="Q12" s="25"/>
    </row>
    <row r="13" spans="1:18" s="3" customFormat="1" ht="45" x14ac:dyDescent="0.25">
      <c r="A13" s="16">
        <v>4</v>
      </c>
      <c r="B13" s="16" t="s">
        <v>15</v>
      </c>
      <c r="C13" s="32" t="s">
        <v>29</v>
      </c>
      <c r="D13" s="40" t="s">
        <v>30</v>
      </c>
      <c r="E13" s="32" t="s">
        <v>37</v>
      </c>
      <c r="F13" s="38">
        <v>15</v>
      </c>
      <c r="G13" s="33">
        <v>44.880519500000005</v>
      </c>
      <c r="H13" s="34">
        <v>40560</v>
      </c>
      <c r="I13" s="37">
        <f t="shared" si="0"/>
        <v>673.2077925000001</v>
      </c>
      <c r="J13" s="35">
        <v>430</v>
      </c>
      <c r="K13" s="25">
        <v>1.41</v>
      </c>
      <c r="L13" s="25">
        <f t="shared" si="1"/>
        <v>606.29999999999995</v>
      </c>
      <c r="M13" s="25">
        <f t="shared" si="2"/>
        <v>9094.5</v>
      </c>
      <c r="Q13" s="25"/>
    </row>
    <row r="14" spans="1:18" s="3" customFormat="1" ht="30" x14ac:dyDescent="0.25">
      <c r="A14" s="16">
        <v>5</v>
      </c>
      <c r="B14" s="16" t="s">
        <v>15</v>
      </c>
      <c r="C14" s="32" t="s">
        <v>31</v>
      </c>
      <c r="D14" s="40" t="s">
        <v>32</v>
      </c>
      <c r="E14" s="32" t="s">
        <v>37</v>
      </c>
      <c r="F14" s="38">
        <v>35</v>
      </c>
      <c r="G14" s="33">
        <v>207.33249549999999</v>
      </c>
      <c r="H14" s="34">
        <v>40560</v>
      </c>
      <c r="I14" s="37">
        <f t="shared" si="0"/>
        <v>7256.6373425000002</v>
      </c>
      <c r="J14" s="35">
        <v>430</v>
      </c>
      <c r="K14" s="25">
        <v>1.41</v>
      </c>
      <c r="L14" s="25">
        <f t="shared" si="1"/>
        <v>606.29999999999995</v>
      </c>
      <c r="M14" s="25">
        <f t="shared" si="2"/>
        <v>21220.5</v>
      </c>
      <c r="Q14" s="25"/>
    </row>
    <row r="15" spans="1:18" s="3" customFormat="1" ht="30" x14ac:dyDescent="0.25">
      <c r="A15" s="16">
        <v>6</v>
      </c>
      <c r="B15" s="16" t="s">
        <v>15</v>
      </c>
      <c r="C15" s="32" t="s">
        <v>33</v>
      </c>
      <c r="D15" s="40" t="s">
        <v>34</v>
      </c>
      <c r="E15" s="32" t="s">
        <v>37</v>
      </c>
      <c r="F15" s="38">
        <v>17</v>
      </c>
      <c r="G15" s="33">
        <v>270.95399999999995</v>
      </c>
      <c r="H15" s="34">
        <v>40787</v>
      </c>
      <c r="I15" s="37">
        <f t="shared" si="0"/>
        <v>4606.2179999999989</v>
      </c>
      <c r="J15" s="35">
        <v>164.13</v>
      </c>
      <c r="K15" s="25">
        <v>1.41</v>
      </c>
      <c r="L15" s="25">
        <f t="shared" si="1"/>
        <v>231.42329999999998</v>
      </c>
      <c r="M15" s="25">
        <f t="shared" si="2"/>
        <v>3934.1960999999997</v>
      </c>
      <c r="Q15" s="25"/>
    </row>
    <row r="16" spans="1:18" s="3" customFormat="1" ht="30" x14ac:dyDescent="0.25">
      <c r="A16" s="16">
        <v>7</v>
      </c>
      <c r="B16" s="16" t="s">
        <v>15</v>
      </c>
      <c r="C16" s="32" t="s">
        <v>33</v>
      </c>
      <c r="D16" s="40" t="s">
        <v>34</v>
      </c>
      <c r="E16" s="32" t="s">
        <v>37</v>
      </c>
      <c r="F16" s="38">
        <v>43.8</v>
      </c>
      <c r="G16" s="33">
        <v>270.95399999999995</v>
      </c>
      <c r="H16" s="34">
        <v>40787</v>
      </c>
      <c r="I16" s="37">
        <f t="shared" si="0"/>
        <v>11867.785199999997</v>
      </c>
      <c r="J16" s="35">
        <v>83171.91</v>
      </c>
      <c r="K16" s="25">
        <v>1.41</v>
      </c>
      <c r="L16" s="25">
        <f t="shared" si="1"/>
        <v>117272.3931</v>
      </c>
      <c r="M16" s="25">
        <f t="shared" si="2"/>
        <v>5136530.8177800002</v>
      </c>
      <c r="Q16" s="25"/>
    </row>
    <row r="17" spans="1:18" s="3" customFormat="1" ht="30" x14ac:dyDescent="0.25">
      <c r="A17" s="16">
        <v>8</v>
      </c>
      <c r="B17" s="16" t="s">
        <v>15</v>
      </c>
      <c r="C17" s="32" t="s">
        <v>33</v>
      </c>
      <c r="D17" s="40" t="s">
        <v>34</v>
      </c>
      <c r="E17" s="32" t="s">
        <v>37</v>
      </c>
      <c r="F17" s="38">
        <v>16</v>
      </c>
      <c r="G17" s="33">
        <v>270.95399999999995</v>
      </c>
      <c r="H17" s="34">
        <v>40817</v>
      </c>
      <c r="I17" s="37">
        <f t="shared" si="0"/>
        <v>4335.2639999999992</v>
      </c>
      <c r="J17" s="35">
        <v>59.63</v>
      </c>
      <c r="K17" s="25">
        <v>1.41</v>
      </c>
      <c r="L17" s="25">
        <f t="shared" si="1"/>
        <v>84.078299999999999</v>
      </c>
      <c r="M17" s="25">
        <f t="shared" si="2"/>
        <v>1345.2528</v>
      </c>
      <c r="Q17" s="25"/>
    </row>
    <row r="18" spans="1:18" s="3" customFormat="1" ht="35.25" customHeight="1" x14ac:dyDescent="0.25">
      <c r="A18" s="16">
        <v>9</v>
      </c>
      <c r="B18" s="16" t="s">
        <v>15</v>
      </c>
      <c r="C18" s="32" t="s">
        <v>35</v>
      </c>
      <c r="D18" s="40" t="s">
        <v>36</v>
      </c>
      <c r="E18" s="32" t="s">
        <v>37</v>
      </c>
      <c r="F18" s="38">
        <v>3.6</v>
      </c>
      <c r="G18" s="33">
        <v>108.43386401599999</v>
      </c>
      <c r="H18" s="34">
        <v>40817</v>
      </c>
      <c r="I18" s="37">
        <f t="shared" si="0"/>
        <v>390.36191045759995</v>
      </c>
      <c r="J18" s="35">
        <v>275.47000000000003</v>
      </c>
      <c r="K18" s="25">
        <v>1.41</v>
      </c>
      <c r="L18" s="25">
        <f t="shared" si="1"/>
        <v>388.41270000000003</v>
      </c>
      <c r="M18" s="25">
        <f t="shared" si="2"/>
        <v>1398.2857200000001</v>
      </c>
      <c r="Q18" s="25"/>
    </row>
    <row r="19" spans="1:18" s="3" customFormat="1" ht="37.5" customHeight="1" x14ac:dyDescent="0.25">
      <c r="A19" s="16">
        <v>10</v>
      </c>
      <c r="B19" s="16" t="s">
        <v>15</v>
      </c>
      <c r="C19" s="32" t="s">
        <v>35</v>
      </c>
      <c r="D19" s="40" t="s">
        <v>36</v>
      </c>
      <c r="E19" s="32" t="s">
        <v>37</v>
      </c>
      <c r="F19" s="38">
        <v>0.4</v>
      </c>
      <c r="G19" s="33">
        <v>108.43386401599999</v>
      </c>
      <c r="H19" s="34">
        <v>40817</v>
      </c>
      <c r="I19" s="37">
        <f t="shared" si="0"/>
        <v>43.3735456064</v>
      </c>
      <c r="J19" s="35">
        <v>360</v>
      </c>
      <c r="K19" s="25">
        <v>1.41</v>
      </c>
      <c r="L19" s="25">
        <f t="shared" si="1"/>
        <v>507.59999999999997</v>
      </c>
      <c r="M19" s="25">
        <f t="shared" si="2"/>
        <v>203.04</v>
      </c>
      <c r="Q19" s="25"/>
    </row>
    <row r="20" spans="1:18" s="3" customFormat="1" ht="39.75" customHeight="1" x14ac:dyDescent="0.25">
      <c r="A20" s="16">
        <v>11</v>
      </c>
      <c r="B20" s="16" t="s">
        <v>15</v>
      </c>
      <c r="C20" s="32" t="s">
        <v>35</v>
      </c>
      <c r="D20" s="40" t="s">
        <v>36</v>
      </c>
      <c r="E20" s="32" t="s">
        <v>37</v>
      </c>
      <c r="F20" s="38">
        <v>10</v>
      </c>
      <c r="G20" s="33">
        <v>108.43386401599999</v>
      </c>
      <c r="H20" s="34">
        <v>40817</v>
      </c>
      <c r="I20" s="37">
        <f t="shared" si="0"/>
        <v>1084.3386401599998</v>
      </c>
      <c r="J20" s="35">
        <v>360</v>
      </c>
      <c r="K20" s="25">
        <v>1.41</v>
      </c>
      <c r="L20" s="25">
        <f t="shared" si="1"/>
        <v>507.59999999999997</v>
      </c>
      <c r="M20" s="25">
        <f t="shared" si="2"/>
        <v>5076</v>
      </c>
      <c r="Q20" s="25"/>
    </row>
    <row r="21" spans="1:18" s="3" customFormat="1" ht="40.5" customHeight="1" x14ac:dyDescent="0.25">
      <c r="A21" s="16">
        <v>12</v>
      </c>
      <c r="B21" s="16" t="s">
        <v>15</v>
      </c>
      <c r="C21" s="32" t="s">
        <v>35</v>
      </c>
      <c r="D21" s="40" t="s">
        <v>36</v>
      </c>
      <c r="E21" s="32" t="s">
        <v>37</v>
      </c>
      <c r="F21" s="38">
        <v>15.6</v>
      </c>
      <c r="G21" s="33">
        <v>108.43386401599999</v>
      </c>
      <c r="H21" s="34">
        <v>40817</v>
      </c>
      <c r="I21" s="37">
        <f t="shared" si="0"/>
        <v>1691.5682786495997</v>
      </c>
      <c r="J21" s="35">
        <v>360</v>
      </c>
      <c r="K21" s="25">
        <v>1.41</v>
      </c>
      <c r="L21" s="25">
        <f t="shared" si="1"/>
        <v>507.59999999999997</v>
      </c>
      <c r="M21" s="25">
        <f t="shared" si="2"/>
        <v>7918.5599999999995</v>
      </c>
      <c r="Q21" s="25"/>
    </row>
    <row r="22" spans="1:18" s="3" customFormat="1" ht="30" x14ac:dyDescent="0.25">
      <c r="A22" s="16">
        <v>13</v>
      </c>
      <c r="B22" s="16" t="s">
        <v>15</v>
      </c>
      <c r="C22" s="32" t="s">
        <v>19</v>
      </c>
      <c r="D22" s="40" t="s">
        <v>20</v>
      </c>
      <c r="E22" s="32" t="s">
        <v>37</v>
      </c>
      <c r="F22" s="38">
        <v>20</v>
      </c>
      <c r="G22" s="33">
        <v>611.98272750000001</v>
      </c>
      <c r="H22" s="34">
        <v>41061</v>
      </c>
      <c r="I22" s="37">
        <f t="shared" si="0"/>
        <v>12239.654549999999</v>
      </c>
      <c r="J22" s="35">
        <v>161.12</v>
      </c>
      <c r="K22" s="25">
        <v>1.41</v>
      </c>
      <c r="L22" s="25">
        <f t="shared" si="1"/>
        <v>227.17919999999998</v>
      </c>
      <c r="M22" s="25">
        <f t="shared" si="2"/>
        <v>4543.5839999999998</v>
      </c>
      <c r="Q22" s="25"/>
    </row>
    <row r="23" spans="1:18" s="3" customFormat="1" ht="37.5" customHeight="1" x14ac:dyDescent="0.25">
      <c r="A23" s="16">
        <v>14</v>
      </c>
      <c r="B23" s="16" t="s">
        <v>15</v>
      </c>
      <c r="C23" s="32" t="s">
        <v>21</v>
      </c>
      <c r="D23" s="40" t="s">
        <v>22</v>
      </c>
      <c r="E23" s="32" t="s">
        <v>37</v>
      </c>
      <c r="F23" s="38">
        <v>10</v>
      </c>
      <c r="G23" s="33">
        <v>104.5656645</v>
      </c>
      <c r="H23" s="34">
        <v>40745</v>
      </c>
      <c r="I23" s="37">
        <f t="shared" si="0"/>
        <v>1045.656645</v>
      </c>
      <c r="J23" s="35">
        <v>144.07</v>
      </c>
      <c r="K23" s="25">
        <v>1.41</v>
      </c>
      <c r="L23" s="25">
        <f t="shared" si="1"/>
        <v>203.13869999999997</v>
      </c>
      <c r="M23" s="25">
        <f t="shared" si="2"/>
        <v>2031.3869999999997</v>
      </c>
      <c r="Q23" s="25"/>
    </row>
    <row r="24" spans="1:18" s="4" customFormat="1" x14ac:dyDescent="0.25">
      <c r="A24" s="52" t="s">
        <v>7</v>
      </c>
      <c r="B24" s="52"/>
      <c r="C24" s="52"/>
      <c r="D24" s="52"/>
      <c r="E24" s="17"/>
      <c r="F24" s="39">
        <f>SUM(F10:F23)</f>
        <v>230.29999999999998</v>
      </c>
      <c r="G24" s="21"/>
      <c r="H24" s="18"/>
      <c r="I24" s="26"/>
      <c r="J24" s="26"/>
      <c r="K24" s="26"/>
      <c r="L24" s="26"/>
      <c r="M24" s="26">
        <f>SUM(M10:M23)</f>
        <v>5216453.4431099994</v>
      </c>
      <c r="Q24" s="26"/>
    </row>
    <row r="25" spans="1:18" s="4" customFormat="1" x14ac:dyDescent="0.25">
      <c r="A25" s="5"/>
      <c r="B25" s="5"/>
      <c r="C25" s="5"/>
      <c r="D25" s="6"/>
      <c r="E25" s="7"/>
      <c r="F25" s="10"/>
      <c r="G25" s="10"/>
      <c r="H25" s="7"/>
      <c r="I25" s="26"/>
      <c r="J25" s="26"/>
      <c r="K25" s="26"/>
      <c r="L25" s="26"/>
      <c r="M25" s="26"/>
      <c r="Q25" s="26"/>
    </row>
    <row r="26" spans="1:18" s="4" customFormat="1" ht="115.5" customHeight="1" x14ac:dyDescent="0.25">
      <c r="A26" s="53" t="s">
        <v>8</v>
      </c>
      <c r="B26" s="54"/>
      <c r="C26" s="54"/>
      <c r="D26" s="55"/>
      <c r="E26" s="56" t="s">
        <v>9</v>
      </c>
      <c r="F26" s="56"/>
      <c r="G26" s="56"/>
      <c r="H26" s="56"/>
      <c r="Q26" s="26"/>
    </row>
    <row r="27" spans="1:18" s="4" customFormat="1" ht="15.75" customHeight="1" x14ac:dyDescent="0.25">
      <c r="A27" s="49" t="s">
        <v>10</v>
      </c>
      <c r="B27" s="50"/>
      <c r="C27" s="50"/>
      <c r="D27" s="51"/>
      <c r="E27" s="48" t="s">
        <v>39</v>
      </c>
      <c r="F27" s="48"/>
      <c r="G27" s="48"/>
      <c r="H27" s="48"/>
      <c r="J27" s="26"/>
      <c r="K27" s="26"/>
      <c r="L27" s="26"/>
      <c r="M27" s="26"/>
      <c r="N27" s="26"/>
      <c r="O27" s="26"/>
      <c r="P27" s="26"/>
      <c r="Q27" s="26"/>
      <c r="R27" s="26"/>
    </row>
    <row r="28" spans="1:18" s="4" customFormat="1" ht="15.75" customHeight="1" x14ac:dyDescent="0.25">
      <c r="A28" s="49" t="s">
        <v>11</v>
      </c>
      <c r="B28" s="50"/>
      <c r="C28" s="50"/>
      <c r="D28" s="51"/>
      <c r="E28" s="48" t="s">
        <v>39</v>
      </c>
      <c r="F28" s="48"/>
      <c r="G28" s="48"/>
      <c r="H28" s="48"/>
      <c r="J28" s="26"/>
      <c r="K28" s="26"/>
      <c r="L28" s="26"/>
      <c r="M28" s="26"/>
      <c r="N28" s="26"/>
      <c r="O28" s="26"/>
      <c r="P28" s="26"/>
      <c r="Q28" s="26"/>
      <c r="R28" s="26"/>
    </row>
    <row r="29" spans="1:18" ht="14.25" customHeight="1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4.5" hidden="1" customHeight="1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s="23" customFormat="1" ht="70.5" customHeight="1" x14ac:dyDescent="0.25">
      <c r="A31" s="57" t="s">
        <v>41</v>
      </c>
      <c r="B31" s="57"/>
      <c r="C31" s="57"/>
      <c r="D31" s="57"/>
      <c r="E31" s="30"/>
      <c r="F31" s="30"/>
      <c r="G31" s="58" t="s">
        <v>40</v>
      </c>
      <c r="H31" s="59"/>
      <c r="J31" s="28"/>
      <c r="K31" s="28"/>
      <c r="L31" s="28"/>
      <c r="M31" s="28"/>
      <c r="N31" s="28"/>
      <c r="O31" s="28"/>
      <c r="P31" s="28"/>
      <c r="Q31" s="28"/>
      <c r="R31" s="28"/>
    </row>
    <row r="32" spans="1:18" s="12" customFormat="1" ht="18.75" x14ac:dyDescent="0.3">
      <c r="A32" s="22"/>
      <c r="F32" s="13"/>
      <c r="G32" s="13"/>
      <c r="J32" s="29"/>
      <c r="K32" s="29"/>
      <c r="L32" s="29"/>
      <c r="M32" s="29"/>
      <c r="N32" s="29"/>
      <c r="O32" s="29"/>
      <c r="P32" s="29"/>
      <c r="Q32" s="29"/>
      <c r="R32" s="29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N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1:H31"/>
  </mergeCells>
  <pageMargins left="0.70866141732283472" right="0.31496062992125984" top="0.74803149606299213" bottom="0.74803149606299213" header="0.31496062992125984" footer="0.31496062992125984"/>
  <pageSetup paperSize="9" scale="7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2019-08-21T04:23:24Z</cp:lastPrinted>
  <dcterms:created xsi:type="dcterms:W3CDTF">2016-09-16T10:27:35Z</dcterms:created>
  <dcterms:modified xsi:type="dcterms:W3CDTF">2019-09-16T02:08:47Z</dcterms:modified>
</cp:coreProperties>
</file>